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4" sheetId="1" r:id="rId4"/>
    <sheet state="visible" name="IT" sheetId="2" r:id="rId5"/>
  </sheets>
  <definedNames/>
  <calcPr/>
</workbook>
</file>

<file path=xl/sharedStrings.xml><?xml version="1.0" encoding="utf-8"?>
<sst xmlns="http://schemas.openxmlformats.org/spreadsheetml/2006/main" count="181" uniqueCount="81">
  <si>
    <t>NOMBRE</t>
  </si>
  <si>
    <t>A ENE</t>
  </si>
  <si>
    <t>ENE</t>
  </si>
  <si>
    <t>A FEB</t>
  </si>
  <si>
    <t>FEB</t>
  </si>
  <si>
    <t>A MAR</t>
  </si>
  <si>
    <t>MAR</t>
  </si>
  <si>
    <t>A ABR</t>
  </si>
  <si>
    <t>ABR</t>
  </si>
  <si>
    <t>A MAY</t>
  </si>
  <si>
    <t>MAY</t>
  </si>
  <si>
    <t>A JUN</t>
  </si>
  <si>
    <t>JUN</t>
  </si>
  <si>
    <t>A JUL</t>
  </si>
  <si>
    <t>JUL</t>
  </si>
  <si>
    <t>A AGO</t>
  </si>
  <si>
    <t>AGO</t>
  </si>
  <si>
    <t>A SEP</t>
  </si>
  <si>
    <t>SEP</t>
  </si>
  <si>
    <t>A OCT</t>
  </si>
  <si>
    <t>OCT</t>
  </si>
  <si>
    <t>A NOV</t>
  </si>
  <si>
    <t>NOV</t>
  </si>
  <si>
    <t>A DIC</t>
  </si>
  <si>
    <t>DIC</t>
  </si>
  <si>
    <t>TOTAL</t>
  </si>
  <si>
    <t>OK IT</t>
  </si>
  <si>
    <t>VB ACTAS FÍSICO Y CORREO</t>
  </si>
  <si>
    <t>VB ACTAS DIGITAL</t>
  </si>
  <si>
    <t>VB RELACIÓN</t>
  </si>
  <si>
    <t>ENTREGA A GESTIÓN DOCUMENTAL</t>
  </si>
  <si>
    <t>OBS PROYECTOR</t>
  </si>
  <si>
    <t>Adriana Guarin</t>
  </si>
  <si>
    <t>JUL: 11 IT - NOV: SALIO UN OFICIO</t>
  </si>
  <si>
    <t>OK NOV</t>
  </si>
  <si>
    <t>Alejandra Gallego</t>
  </si>
  <si>
    <t>SC</t>
  </si>
  <si>
    <t>JUL: 3 IT - NOV 1 IT</t>
  </si>
  <si>
    <t>Anngie Estupiñan</t>
  </si>
  <si>
    <t>JUL: 2 IT</t>
  </si>
  <si>
    <t>OK SEPT</t>
  </si>
  <si>
    <t>SIN CONTRATO</t>
  </si>
  <si>
    <t>Carolina Orjuela</t>
  </si>
  <si>
    <t>David Perez</t>
  </si>
  <si>
    <t>JUL: 1 IT</t>
  </si>
  <si>
    <t>CAMBIO DE GRUPO</t>
  </si>
  <si>
    <t>David Reyes</t>
  </si>
  <si>
    <t>SEP: 1 QUEJA NO GENERO ACTA - 2 IT - OCT: 1 IT CON ACTA - NOV: 1 IT</t>
  </si>
  <si>
    <t>Diana Garcia</t>
  </si>
  <si>
    <t>JUL: 1 IT - SEP: 6 IT - OCT: 2 IT - NOV: 1 VISITA NO ATENDIDA, SALE COMO REQ</t>
  </si>
  <si>
    <t>Hernan Motta</t>
  </si>
  <si>
    <t>AGO: 1 OFREQ - NOV: VISITA NO GENERO ACTA</t>
  </si>
  <si>
    <t>Jorge Guevara</t>
  </si>
  <si>
    <t>JUL: 9 IT - AGO: 2 IT 1 CT - OCT: NO GENERO ACTA - NOV: 1 QUEJA VISITA REASIGNADA PARA DIC</t>
  </si>
  <si>
    <t>Jose Ortiz</t>
  </si>
  <si>
    <t>OCT: 1 OF REQ (VISITA NO EFECTIVA)</t>
  </si>
  <si>
    <t>Katherine Santos</t>
  </si>
  <si>
    <t>JUL: 2 IT AGOS: 1 IT</t>
  </si>
  <si>
    <t>OK OCT</t>
  </si>
  <si>
    <t>Maira Vega</t>
  </si>
  <si>
    <t>AGO: 3 IT</t>
  </si>
  <si>
    <t>Maria Alejandra Garcia</t>
  </si>
  <si>
    <t>JUL: 4 IT - AGOS: 1 NV - NOV: 1 IT</t>
  </si>
  <si>
    <t>Paula Fierro</t>
  </si>
  <si>
    <t>JUL: 19 IT - AGO: 4 IT SEP: 1 CONFIRMACION PARA CIERRE</t>
  </si>
  <si>
    <t>Vanessa Meneses</t>
  </si>
  <si>
    <t>Diana Riveros</t>
  </si>
  <si>
    <t>SEP: 1 IT - 1 NO GENRO ACTA</t>
  </si>
  <si>
    <t>John Castro</t>
  </si>
  <si>
    <t>Karol Bobadilla</t>
  </si>
  <si>
    <t>Paola Jimenez</t>
  </si>
  <si>
    <t>AGO: 1 NO GENERO VISITA - 1 SALIO ACTA PERO DE REUNION - NOV: 1 IT</t>
  </si>
  <si>
    <t>CODIGOS
 (Serie, subserie)</t>
  </si>
  <si>
    <t>NO. PROCESO</t>
  </si>
  <si>
    <t>MES ASIGNACIÓN</t>
  </si>
  <si>
    <t>FECHA DE VISITA</t>
  </si>
  <si>
    <t>PROFESIONAL</t>
  </si>
  <si>
    <t>TERCERO</t>
  </si>
  <si>
    <t>SEDE</t>
  </si>
  <si>
    <t>ACTUACIÓN TÉCNICA</t>
  </si>
  <si>
    <t>NIT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</si>
</sst>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5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rgb="FFFFFFFF"/>
      <name val="Arial"/>
    </font>
    <font>
      <b/>
      <color rgb="FFFFFFFF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93C47D"/>
        <bgColor rgb="FF93C47D"/>
      </patternFill>
    </fill>
    <fill>
      <patternFill patternType="solid">
        <fgColor rgb="FFEA9999"/>
        <bgColor rgb="FFEA9999"/>
      </patternFill>
    </fill>
    <fill>
      <patternFill patternType="solid">
        <fgColor rgb="FF6AA84F"/>
        <bgColor rgb="FF6AA84F"/>
      </patternFill>
    </fill>
    <fill>
      <patternFill patternType="solid">
        <fgColor theme="7"/>
        <bgColor theme="7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FF0000"/>
        <bgColor rgb="FFFF0000"/>
      </patternFill>
    </fill>
    <fill>
      <patternFill patternType="solid">
        <fgColor rgb="FF38761D"/>
        <bgColor rgb="FF38761D"/>
      </patternFill>
    </fill>
    <fill>
      <patternFill patternType="solid">
        <fgColor rgb="FF5B9BD5"/>
        <bgColor rgb="FF5B9BD5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1" fillId="5" fontId="2" numFmtId="0" xfId="0" applyAlignment="1" applyBorder="1" applyFont="1">
      <alignment horizontal="center" readingOrder="0" shrinkToFit="0" vertical="center" wrapText="1"/>
    </xf>
    <xf borderId="1" fillId="3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6" fontId="2" numFmtId="0" xfId="0" applyAlignment="1" applyBorder="1" applyFill="1" applyFont="1">
      <alignment horizontal="center" readingOrder="0" shrinkToFit="0" vertical="center" wrapText="1"/>
    </xf>
    <xf borderId="1" fillId="6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7" fontId="2" numFmtId="0" xfId="0" applyAlignment="1" applyBorder="1" applyFill="1" applyFont="1">
      <alignment horizontal="center" readingOrder="0" shrinkToFit="0" vertical="center" wrapText="1"/>
    </xf>
    <xf borderId="1" fillId="0" fontId="1" numFmtId="164" xfId="0" applyAlignment="1" applyBorder="1" applyFont="1" applyNumberFormat="1">
      <alignment horizontal="center" readingOrder="0" shrinkToFit="0" vertical="center" wrapText="1"/>
    </xf>
    <xf borderId="1" fillId="8" fontId="2" numFmtId="0" xfId="0" applyAlignment="1" applyBorder="1" applyFill="1" applyFont="1">
      <alignment horizontal="center" readingOrder="0" shrinkToFit="0" vertical="center" wrapText="1"/>
    </xf>
    <xf borderId="1" fillId="9" fontId="2" numFmtId="0" xfId="0" applyAlignment="1" applyBorder="1" applyFill="1" applyFont="1">
      <alignment horizontal="center" readingOrder="0" shrinkToFit="0" vertical="center" wrapText="1"/>
    </xf>
    <xf borderId="1" fillId="5" fontId="2" numFmtId="0" xfId="0" applyAlignment="1" applyBorder="1" applyFont="1">
      <alignment horizontal="center" shrinkToFit="0" vertical="center" wrapText="1"/>
    </xf>
    <xf borderId="1" fillId="10" fontId="2" numFmtId="0" xfId="0" applyAlignment="1" applyBorder="1" applyFill="1" applyFont="1">
      <alignment horizontal="center" readingOrder="0" shrinkToFit="0" vertical="center" wrapText="1"/>
    </xf>
    <xf borderId="1" fillId="10" fontId="2" numFmtId="0" xfId="0" applyAlignment="1" applyBorder="1" applyFont="1">
      <alignment horizontal="center" shrinkToFit="0" vertical="center" wrapText="1"/>
    </xf>
    <xf borderId="0" fillId="11" fontId="2" numFmtId="0" xfId="0" applyAlignment="1" applyFill="1" applyFont="1">
      <alignment horizontal="center" shrinkToFit="0" vertical="center" wrapText="1"/>
    </xf>
    <xf borderId="0" fillId="11" fontId="3" numFmtId="0" xfId="0" applyAlignment="1" applyFont="1">
      <alignment horizontal="center" shrinkToFit="0" vertical="center" wrapText="1"/>
    </xf>
    <xf borderId="2" fillId="12" fontId="4" numFmtId="0" xfId="0" applyAlignment="1" applyBorder="1" applyFill="1" applyFont="1">
      <alignment horizontal="center" readingOrder="0"/>
    </xf>
    <xf borderId="3" fillId="12" fontId="4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hidden="1" min="2" max="11" width="6.0"/>
    <col customWidth="1" min="12" max="25" width="6.0"/>
    <col customWidth="1" min="26" max="26" width="6.38"/>
    <col customWidth="1" min="27" max="27" width="12.88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1" t="s">
        <v>14</v>
      </c>
      <c r="P1" s="2" t="s">
        <v>15</v>
      </c>
      <c r="Q1" s="1" t="s">
        <v>16</v>
      </c>
      <c r="R1" s="2" t="s">
        <v>17</v>
      </c>
      <c r="S1" s="1" t="s">
        <v>18</v>
      </c>
      <c r="T1" s="2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1" t="s">
        <v>24</v>
      </c>
      <c r="Z1" s="1" t="s">
        <v>25</v>
      </c>
      <c r="AA1" s="3" t="s">
        <v>26</v>
      </c>
      <c r="AB1" s="1" t="s">
        <v>27</v>
      </c>
      <c r="AC1" s="1" t="s">
        <v>28</v>
      </c>
      <c r="AD1" s="1" t="s">
        <v>29</v>
      </c>
      <c r="AE1" s="4" t="s">
        <v>30</v>
      </c>
      <c r="AF1" s="5" t="s">
        <v>31</v>
      </c>
    </row>
    <row r="2" ht="27.0" customHeight="1">
      <c r="A2" s="6" t="s">
        <v>32</v>
      </c>
      <c r="B2" s="7">
        <v>0.0</v>
      </c>
      <c r="C2" s="8">
        <v>0.0</v>
      </c>
      <c r="D2" s="7">
        <v>0.0</v>
      </c>
      <c r="E2" s="8">
        <v>0.0</v>
      </c>
      <c r="F2" s="7">
        <v>0.0</v>
      </c>
      <c r="G2" s="8">
        <v>0.0</v>
      </c>
      <c r="H2" s="7">
        <v>0.0</v>
      </c>
      <c r="I2" s="8">
        <v>0.0</v>
      </c>
      <c r="J2" s="7">
        <v>0.0</v>
      </c>
      <c r="K2" s="8">
        <v>0.0</v>
      </c>
      <c r="L2" s="7">
        <v>0.0</v>
      </c>
      <c r="M2" s="8">
        <v>0.0</v>
      </c>
      <c r="N2" s="9">
        <v>22.0</v>
      </c>
      <c r="O2" s="9">
        <v>11.0</v>
      </c>
      <c r="P2" s="10">
        <v>0.0</v>
      </c>
      <c r="Q2" s="10">
        <v>0.0</v>
      </c>
      <c r="R2" s="9">
        <v>2.0</v>
      </c>
      <c r="S2" s="9">
        <v>2.0</v>
      </c>
      <c r="T2" s="9">
        <v>4.0</v>
      </c>
      <c r="U2" s="9">
        <v>4.0</v>
      </c>
      <c r="V2" s="9">
        <v>1.0</v>
      </c>
      <c r="W2" s="10">
        <v>0.0</v>
      </c>
      <c r="X2" s="7">
        <v>0.0</v>
      </c>
      <c r="Y2" s="8">
        <v>0.0</v>
      </c>
      <c r="Z2" s="8">
        <f t="shared" ref="Z2:Z20" si="1">SUM(C2,E2,G2,I2,K2,M2,O2,Q2,S2,U2,W2,Y2)</f>
        <v>17</v>
      </c>
      <c r="AA2" s="11" t="s">
        <v>33</v>
      </c>
      <c r="AB2" s="12" t="s">
        <v>34</v>
      </c>
      <c r="AC2" s="12" t="s">
        <v>34</v>
      </c>
      <c r="AD2" s="12" t="s">
        <v>34</v>
      </c>
      <c r="AE2" s="13">
        <v>45629.0</v>
      </c>
      <c r="AF2" s="8"/>
    </row>
    <row r="3" ht="27.0" customHeight="1">
      <c r="A3" s="14" t="s">
        <v>35</v>
      </c>
      <c r="B3" s="7">
        <v>0.0</v>
      </c>
      <c r="C3" s="8">
        <v>0.0</v>
      </c>
      <c r="D3" s="7">
        <v>0.0</v>
      </c>
      <c r="E3" s="8">
        <v>0.0</v>
      </c>
      <c r="F3" s="7">
        <v>0.0</v>
      </c>
      <c r="G3" s="8">
        <v>0.0</v>
      </c>
      <c r="H3" s="7">
        <v>0.0</v>
      </c>
      <c r="I3" s="8">
        <v>0.0</v>
      </c>
      <c r="J3" s="7">
        <v>0.0</v>
      </c>
      <c r="K3" s="8">
        <v>0.0</v>
      </c>
      <c r="L3" s="7">
        <v>0.0</v>
      </c>
      <c r="M3" s="8">
        <v>0.0</v>
      </c>
      <c r="N3" s="9">
        <v>8.0</v>
      </c>
      <c r="O3" s="9">
        <v>5.0</v>
      </c>
      <c r="P3" s="15" t="s">
        <v>36</v>
      </c>
      <c r="Q3" s="15" t="s">
        <v>36</v>
      </c>
      <c r="R3" s="15" t="s">
        <v>36</v>
      </c>
      <c r="S3" s="15" t="s">
        <v>36</v>
      </c>
      <c r="T3" s="15" t="s">
        <v>36</v>
      </c>
      <c r="U3" s="15" t="s">
        <v>36</v>
      </c>
      <c r="V3" s="9">
        <v>5.0</v>
      </c>
      <c r="W3" s="9">
        <v>4.0</v>
      </c>
      <c r="X3" s="7">
        <v>0.0</v>
      </c>
      <c r="Y3" s="8">
        <v>0.0</v>
      </c>
      <c r="Z3" s="8">
        <f t="shared" si="1"/>
        <v>9</v>
      </c>
      <c r="AA3" s="11" t="s">
        <v>37</v>
      </c>
      <c r="AB3" s="12" t="s">
        <v>34</v>
      </c>
      <c r="AC3" s="12" t="s">
        <v>34</v>
      </c>
      <c r="AD3" s="12" t="s">
        <v>34</v>
      </c>
      <c r="AE3" s="13">
        <v>45629.0</v>
      </c>
      <c r="AF3" s="11"/>
    </row>
    <row r="4" ht="27.0" customHeight="1">
      <c r="A4" s="16" t="s">
        <v>38</v>
      </c>
      <c r="B4" s="7">
        <v>0.0</v>
      </c>
      <c r="C4" s="8">
        <v>0.0</v>
      </c>
      <c r="D4" s="7">
        <v>0.0</v>
      </c>
      <c r="E4" s="8">
        <v>0.0</v>
      </c>
      <c r="F4" s="7">
        <v>0.0</v>
      </c>
      <c r="G4" s="8">
        <v>0.0</v>
      </c>
      <c r="H4" s="7">
        <v>0.0</v>
      </c>
      <c r="I4" s="8">
        <v>0.0</v>
      </c>
      <c r="J4" s="7">
        <v>0.0</v>
      </c>
      <c r="K4" s="8">
        <v>0.0</v>
      </c>
      <c r="L4" s="7">
        <v>0.0</v>
      </c>
      <c r="M4" s="8">
        <v>0.0</v>
      </c>
      <c r="N4" s="9">
        <v>9.0</v>
      </c>
      <c r="O4" s="9">
        <v>7.0</v>
      </c>
      <c r="P4" s="15" t="s">
        <v>36</v>
      </c>
      <c r="Q4" s="15" t="s">
        <v>36</v>
      </c>
      <c r="R4" s="15" t="s">
        <v>36</v>
      </c>
      <c r="S4" s="15" t="s">
        <v>36</v>
      </c>
      <c r="T4" s="15" t="s">
        <v>36</v>
      </c>
      <c r="U4" s="15" t="s">
        <v>36</v>
      </c>
      <c r="V4" s="15" t="s">
        <v>36</v>
      </c>
      <c r="W4" s="15" t="s">
        <v>36</v>
      </c>
      <c r="X4" s="15" t="s">
        <v>36</v>
      </c>
      <c r="Y4" s="15" t="s">
        <v>36</v>
      </c>
      <c r="Z4" s="8">
        <f t="shared" si="1"/>
        <v>7</v>
      </c>
      <c r="AA4" s="11" t="s">
        <v>39</v>
      </c>
      <c r="AB4" s="15" t="s">
        <v>40</v>
      </c>
      <c r="AC4" s="15" t="s">
        <v>40</v>
      </c>
      <c r="AD4" s="15" t="s">
        <v>40</v>
      </c>
      <c r="AE4" s="13">
        <v>45567.0</v>
      </c>
      <c r="AF4" s="11" t="s">
        <v>41</v>
      </c>
    </row>
    <row r="5" ht="27.0" customHeight="1">
      <c r="A5" s="14" t="s">
        <v>42</v>
      </c>
      <c r="B5" s="7">
        <v>0.0</v>
      </c>
      <c r="C5" s="8">
        <v>0.0</v>
      </c>
      <c r="D5" s="7">
        <v>0.0</v>
      </c>
      <c r="E5" s="8">
        <v>0.0</v>
      </c>
      <c r="F5" s="7">
        <v>0.0</v>
      </c>
      <c r="G5" s="8">
        <v>0.0</v>
      </c>
      <c r="H5" s="7">
        <v>0.0</v>
      </c>
      <c r="I5" s="8">
        <v>0.0</v>
      </c>
      <c r="J5" s="7">
        <v>0.0</v>
      </c>
      <c r="K5" s="8">
        <v>0.0</v>
      </c>
      <c r="L5" s="7">
        <v>0.0</v>
      </c>
      <c r="M5" s="8">
        <v>0.0</v>
      </c>
      <c r="N5" s="10">
        <v>0.0</v>
      </c>
      <c r="O5" s="10">
        <v>0.0</v>
      </c>
      <c r="P5" s="10">
        <v>0.0</v>
      </c>
      <c r="Q5" s="10">
        <v>0.0</v>
      </c>
      <c r="R5" s="10">
        <v>0.0</v>
      </c>
      <c r="S5" s="10">
        <v>0.0</v>
      </c>
      <c r="T5" s="10">
        <v>0.0</v>
      </c>
      <c r="U5" s="10">
        <v>0.0</v>
      </c>
      <c r="V5" s="9">
        <v>4.0</v>
      </c>
      <c r="W5" s="9">
        <v>4.0</v>
      </c>
      <c r="X5" s="7">
        <v>0.0</v>
      </c>
      <c r="Y5" s="8">
        <v>0.0</v>
      </c>
      <c r="Z5" s="8">
        <f t="shared" si="1"/>
        <v>4</v>
      </c>
      <c r="AA5" s="8"/>
      <c r="AB5" s="12" t="s">
        <v>34</v>
      </c>
      <c r="AC5" s="12" t="s">
        <v>34</v>
      </c>
      <c r="AD5" s="12" t="s">
        <v>34</v>
      </c>
      <c r="AE5" s="13">
        <v>45629.0</v>
      </c>
      <c r="AF5" s="8"/>
    </row>
    <row r="6" ht="27.0" customHeight="1">
      <c r="A6" s="6" t="s">
        <v>43</v>
      </c>
      <c r="B6" s="7">
        <v>0.0</v>
      </c>
      <c r="C6" s="8">
        <v>0.0</v>
      </c>
      <c r="D6" s="7">
        <v>0.0</v>
      </c>
      <c r="E6" s="8">
        <v>0.0</v>
      </c>
      <c r="F6" s="7">
        <v>0.0</v>
      </c>
      <c r="G6" s="8">
        <v>0.0</v>
      </c>
      <c r="H6" s="7">
        <v>0.0</v>
      </c>
      <c r="I6" s="8">
        <v>0.0</v>
      </c>
      <c r="J6" s="7">
        <v>0.0</v>
      </c>
      <c r="K6" s="8">
        <v>0.0</v>
      </c>
      <c r="L6" s="7">
        <v>0.0</v>
      </c>
      <c r="M6" s="8">
        <v>0.0</v>
      </c>
      <c r="N6" s="9">
        <v>1.0</v>
      </c>
      <c r="O6" s="10">
        <v>0.0</v>
      </c>
      <c r="P6" s="15" t="s">
        <v>36</v>
      </c>
      <c r="Q6" s="15" t="s">
        <v>36</v>
      </c>
      <c r="R6" s="15" t="s">
        <v>36</v>
      </c>
      <c r="S6" s="15" t="s">
        <v>36</v>
      </c>
      <c r="T6" s="15" t="s">
        <v>36</v>
      </c>
      <c r="U6" s="15" t="s">
        <v>36</v>
      </c>
      <c r="V6" s="15" t="s">
        <v>36</v>
      </c>
      <c r="W6" s="15" t="s">
        <v>36</v>
      </c>
      <c r="X6" s="15" t="s">
        <v>36</v>
      </c>
      <c r="Y6" s="15" t="s">
        <v>36</v>
      </c>
      <c r="Z6" s="8">
        <f t="shared" si="1"/>
        <v>0</v>
      </c>
      <c r="AA6" s="11" t="s">
        <v>44</v>
      </c>
      <c r="AB6" s="15" t="s">
        <v>40</v>
      </c>
      <c r="AC6" s="15" t="s">
        <v>40</v>
      </c>
      <c r="AD6" s="15" t="s">
        <v>40</v>
      </c>
      <c r="AE6" s="13">
        <v>45567.0</v>
      </c>
      <c r="AF6" s="11" t="s">
        <v>45</v>
      </c>
    </row>
    <row r="7" ht="27.0" customHeight="1">
      <c r="A7" s="14" t="s">
        <v>46</v>
      </c>
      <c r="B7" s="7">
        <v>0.0</v>
      </c>
      <c r="C7" s="8">
        <v>0.0</v>
      </c>
      <c r="D7" s="7">
        <v>0.0</v>
      </c>
      <c r="E7" s="8">
        <v>0.0</v>
      </c>
      <c r="F7" s="7">
        <v>0.0</v>
      </c>
      <c r="G7" s="8">
        <v>0.0</v>
      </c>
      <c r="H7" s="7">
        <v>0.0</v>
      </c>
      <c r="I7" s="8">
        <v>0.0</v>
      </c>
      <c r="J7" s="7">
        <v>0.0</v>
      </c>
      <c r="K7" s="8">
        <v>0.0</v>
      </c>
      <c r="L7" s="7">
        <v>0.0</v>
      </c>
      <c r="M7" s="8">
        <v>0.0</v>
      </c>
      <c r="N7" s="9">
        <v>8.0</v>
      </c>
      <c r="O7" s="9">
        <v>8.0</v>
      </c>
      <c r="P7" s="10">
        <v>0.0</v>
      </c>
      <c r="Q7" s="10">
        <v>0.0</v>
      </c>
      <c r="R7" s="9">
        <v>8.0</v>
      </c>
      <c r="S7" s="9">
        <v>5.0</v>
      </c>
      <c r="T7" s="9">
        <v>8.0</v>
      </c>
      <c r="U7" s="9">
        <v>8.0</v>
      </c>
      <c r="V7" s="9">
        <v>5.0</v>
      </c>
      <c r="W7" s="9">
        <v>4.0</v>
      </c>
      <c r="X7" s="7">
        <v>0.0</v>
      </c>
      <c r="Y7" s="8">
        <v>0.0</v>
      </c>
      <c r="Z7" s="8">
        <f t="shared" si="1"/>
        <v>25</v>
      </c>
      <c r="AA7" s="11" t="s">
        <v>47</v>
      </c>
      <c r="AB7" s="12" t="s">
        <v>34</v>
      </c>
      <c r="AC7" s="12" t="s">
        <v>34</v>
      </c>
      <c r="AD7" s="12" t="s">
        <v>34</v>
      </c>
      <c r="AE7" s="13">
        <v>45629.0</v>
      </c>
      <c r="AF7" s="8"/>
    </row>
    <row r="8" ht="27.0" customHeight="1">
      <c r="A8" s="6" t="s">
        <v>48</v>
      </c>
      <c r="B8" s="7">
        <v>0.0</v>
      </c>
      <c r="C8" s="8">
        <v>0.0</v>
      </c>
      <c r="D8" s="7">
        <v>0.0</v>
      </c>
      <c r="E8" s="8">
        <v>0.0</v>
      </c>
      <c r="F8" s="7">
        <v>0.0</v>
      </c>
      <c r="G8" s="8">
        <v>0.0</v>
      </c>
      <c r="H8" s="7">
        <v>0.0</v>
      </c>
      <c r="I8" s="8">
        <v>0.0</v>
      </c>
      <c r="J8" s="7">
        <v>0.0</v>
      </c>
      <c r="K8" s="8">
        <v>0.0</v>
      </c>
      <c r="L8" s="7">
        <v>0.0</v>
      </c>
      <c r="M8" s="8">
        <v>0.0</v>
      </c>
      <c r="N8" s="9">
        <v>8.0</v>
      </c>
      <c r="O8" s="9">
        <v>7.0</v>
      </c>
      <c r="P8" s="10">
        <v>0.0</v>
      </c>
      <c r="Q8" s="10">
        <v>0.0</v>
      </c>
      <c r="R8" s="9">
        <v>22.0</v>
      </c>
      <c r="S8" s="9">
        <v>16.0</v>
      </c>
      <c r="T8" s="9">
        <v>7.0</v>
      </c>
      <c r="U8" s="9">
        <v>5.0</v>
      </c>
      <c r="V8" s="9">
        <v>5.0</v>
      </c>
      <c r="W8" s="9">
        <v>4.0</v>
      </c>
      <c r="X8" s="7">
        <v>0.0</v>
      </c>
      <c r="Y8" s="8">
        <v>0.0</v>
      </c>
      <c r="Z8" s="8">
        <f t="shared" si="1"/>
        <v>32</v>
      </c>
      <c r="AA8" s="11" t="s">
        <v>49</v>
      </c>
      <c r="AB8" s="12" t="s">
        <v>34</v>
      </c>
      <c r="AC8" s="12" t="s">
        <v>34</v>
      </c>
      <c r="AD8" s="12" t="s">
        <v>34</v>
      </c>
      <c r="AE8" s="13">
        <v>45629.0</v>
      </c>
      <c r="AF8" s="8"/>
    </row>
    <row r="9" ht="27.0" customHeight="1">
      <c r="A9" s="14" t="s">
        <v>50</v>
      </c>
      <c r="B9" s="7">
        <v>0.0</v>
      </c>
      <c r="C9" s="8">
        <v>0.0</v>
      </c>
      <c r="D9" s="7">
        <v>0.0</v>
      </c>
      <c r="E9" s="8">
        <v>0.0</v>
      </c>
      <c r="F9" s="7">
        <v>0.0</v>
      </c>
      <c r="G9" s="8">
        <v>0.0</v>
      </c>
      <c r="H9" s="7">
        <v>0.0</v>
      </c>
      <c r="I9" s="8">
        <v>0.0</v>
      </c>
      <c r="J9" s="7">
        <v>0.0</v>
      </c>
      <c r="K9" s="8">
        <v>0.0</v>
      </c>
      <c r="L9" s="7">
        <v>0.0</v>
      </c>
      <c r="M9" s="8">
        <v>0.0</v>
      </c>
      <c r="N9" s="10">
        <v>0.0</v>
      </c>
      <c r="O9" s="10">
        <v>0.0</v>
      </c>
      <c r="P9" s="9">
        <v>2.0</v>
      </c>
      <c r="Q9" s="9">
        <v>1.0</v>
      </c>
      <c r="R9" s="9">
        <v>4.0</v>
      </c>
      <c r="S9" s="9">
        <v>4.0</v>
      </c>
      <c r="T9" s="10">
        <v>0.0</v>
      </c>
      <c r="U9" s="10">
        <v>0.0</v>
      </c>
      <c r="V9" s="9">
        <v>1.0</v>
      </c>
      <c r="W9" s="10">
        <v>0.0</v>
      </c>
      <c r="X9" s="7">
        <v>0.0</v>
      </c>
      <c r="Y9" s="8">
        <v>0.0</v>
      </c>
      <c r="Z9" s="8">
        <f t="shared" si="1"/>
        <v>5</v>
      </c>
      <c r="AA9" s="11" t="s">
        <v>51</v>
      </c>
      <c r="AB9" s="12" t="s">
        <v>34</v>
      </c>
      <c r="AC9" s="12" t="s">
        <v>34</v>
      </c>
      <c r="AD9" s="12" t="s">
        <v>34</v>
      </c>
      <c r="AE9" s="13">
        <v>45629.0</v>
      </c>
      <c r="AF9" s="8"/>
    </row>
    <row r="10" ht="27.0" customHeight="1">
      <c r="A10" s="6" t="s">
        <v>52</v>
      </c>
      <c r="B10" s="7">
        <v>0.0</v>
      </c>
      <c r="C10" s="8">
        <v>0.0</v>
      </c>
      <c r="D10" s="7">
        <v>0.0</v>
      </c>
      <c r="E10" s="8">
        <v>0.0</v>
      </c>
      <c r="F10" s="7">
        <v>0.0</v>
      </c>
      <c r="G10" s="8">
        <v>0.0</v>
      </c>
      <c r="H10" s="7">
        <v>0.0</v>
      </c>
      <c r="I10" s="8">
        <v>0.0</v>
      </c>
      <c r="J10" s="7">
        <v>0.0</v>
      </c>
      <c r="K10" s="8">
        <v>0.0</v>
      </c>
      <c r="L10" s="7">
        <v>0.0</v>
      </c>
      <c r="M10" s="8">
        <v>0.0</v>
      </c>
      <c r="N10" s="9">
        <v>23.0</v>
      </c>
      <c r="O10" s="9">
        <v>14.0</v>
      </c>
      <c r="P10" s="9">
        <v>13.0</v>
      </c>
      <c r="Q10" s="9">
        <v>10.0</v>
      </c>
      <c r="R10" s="9">
        <v>5.0</v>
      </c>
      <c r="S10" s="9">
        <v>5.0</v>
      </c>
      <c r="T10" s="9">
        <v>1.0</v>
      </c>
      <c r="U10" s="10">
        <v>0.0</v>
      </c>
      <c r="V10" s="9">
        <v>5.0</v>
      </c>
      <c r="W10" s="9">
        <v>4.0</v>
      </c>
      <c r="X10" s="7">
        <v>0.0</v>
      </c>
      <c r="Y10" s="8">
        <v>0.0</v>
      </c>
      <c r="Z10" s="8">
        <f t="shared" si="1"/>
        <v>33</v>
      </c>
      <c r="AA10" s="11" t="s">
        <v>53</v>
      </c>
      <c r="AB10" s="12" t="s">
        <v>34</v>
      </c>
      <c r="AC10" s="12" t="s">
        <v>34</v>
      </c>
      <c r="AD10" s="12" t="s">
        <v>34</v>
      </c>
      <c r="AE10" s="13">
        <v>45629.0</v>
      </c>
      <c r="AF10" s="11"/>
    </row>
    <row r="11" ht="27.0" customHeight="1">
      <c r="A11" s="14" t="s">
        <v>54</v>
      </c>
      <c r="B11" s="7">
        <v>0.0</v>
      </c>
      <c r="C11" s="8">
        <v>0.0</v>
      </c>
      <c r="D11" s="7">
        <v>0.0</v>
      </c>
      <c r="E11" s="8">
        <v>0.0</v>
      </c>
      <c r="F11" s="7">
        <v>0.0</v>
      </c>
      <c r="G11" s="8">
        <v>0.0</v>
      </c>
      <c r="H11" s="7">
        <v>0.0</v>
      </c>
      <c r="I11" s="8">
        <v>0.0</v>
      </c>
      <c r="J11" s="7">
        <v>0.0</v>
      </c>
      <c r="K11" s="8">
        <v>0.0</v>
      </c>
      <c r="L11" s="7">
        <v>0.0</v>
      </c>
      <c r="M11" s="8">
        <v>0.0</v>
      </c>
      <c r="N11" s="10">
        <v>0.0</v>
      </c>
      <c r="O11" s="10">
        <v>0.0</v>
      </c>
      <c r="P11" s="10">
        <v>0.0</v>
      </c>
      <c r="Q11" s="10">
        <v>0.0</v>
      </c>
      <c r="R11" s="10">
        <v>0.0</v>
      </c>
      <c r="S11" s="10">
        <v>0.0</v>
      </c>
      <c r="T11" s="9">
        <v>1.0</v>
      </c>
      <c r="U11" s="10">
        <v>0.0</v>
      </c>
      <c r="V11" s="9">
        <v>2.0</v>
      </c>
      <c r="W11" s="9">
        <v>2.0</v>
      </c>
      <c r="X11" s="7">
        <v>0.0</v>
      </c>
      <c r="Y11" s="8">
        <v>0.0</v>
      </c>
      <c r="Z11" s="8">
        <f t="shared" si="1"/>
        <v>2</v>
      </c>
      <c r="AA11" s="11" t="s">
        <v>55</v>
      </c>
      <c r="AB11" s="12" t="s">
        <v>34</v>
      </c>
      <c r="AC11" s="12" t="s">
        <v>34</v>
      </c>
      <c r="AD11" s="12" t="s">
        <v>34</v>
      </c>
      <c r="AE11" s="13">
        <v>45629.0</v>
      </c>
      <c r="AF11" s="8"/>
    </row>
    <row r="12" ht="27.0" customHeight="1">
      <c r="A12" s="6" t="s">
        <v>56</v>
      </c>
      <c r="B12" s="7">
        <v>0.0</v>
      </c>
      <c r="C12" s="8">
        <v>0.0</v>
      </c>
      <c r="D12" s="7">
        <v>0.0</v>
      </c>
      <c r="E12" s="8">
        <v>0.0</v>
      </c>
      <c r="F12" s="7">
        <v>0.0</v>
      </c>
      <c r="G12" s="8">
        <v>0.0</v>
      </c>
      <c r="H12" s="7">
        <v>0.0</v>
      </c>
      <c r="I12" s="8">
        <v>0.0</v>
      </c>
      <c r="J12" s="7">
        <v>0.0</v>
      </c>
      <c r="K12" s="8">
        <v>0.0</v>
      </c>
      <c r="L12" s="10">
        <v>0.0</v>
      </c>
      <c r="M12" s="9">
        <v>7.0</v>
      </c>
      <c r="N12" s="9">
        <v>9.0</v>
      </c>
      <c r="O12" s="9">
        <v>7.0</v>
      </c>
      <c r="P12" s="9">
        <v>7.0</v>
      </c>
      <c r="Q12" s="9">
        <v>6.0</v>
      </c>
      <c r="R12" s="9">
        <v>4.0</v>
      </c>
      <c r="S12" s="9">
        <v>4.0</v>
      </c>
      <c r="T12" s="9">
        <v>1.0</v>
      </c>
      <c r="U12" s="9">
        <v>1.0</v>
      </c>
      <c r="V12" s="17">
        <v>4.0</v>
      </c>
      <c r="W12" s="18">
        <v>0.0</v>
      </c>
      <c r="X12" s="7">
        <v>0.0</v>
      </c>
      <c r="Y12" s="8">
        <v>0.0</v>
      </c>
      <c r="Z12" s="8">
        <f t="shared" si="1"/>
        <v>25</v>
      </c>
      <c r="AA12" s="11" t="s">
        <v>57</v>
      </c>
      <c r="AB12" s="12" t="s">
        <v>58</v>
      </c>
      <c r="AC12" s="17" t="s">
        <v>40</v>
      </c>
      <c r="AD12" s="12" t="s">
        <v>58</v>
      </c>
      <c r="AE12" s="13">
        <v>45629.0</v>
      </c>
      <c r="AF12" s="11"/>
    </row>
    <row r="13" ht="27.0" customHeight="1">
      <c r="A13" s="14" t="s">
        <v>59</v>
      </c>
      <c r="B13" s="7">
        <v>0.0</v>
      </c>
      <c r="C13" s="8">
        <v>0.0</v>
      </c>
      <c r="D13" s="7">
        <v>0.0</v>
      </c>
      <c r="E13" s="8">
        <v>0.0</v>
      </c>
      <c r="F13" s="7">
        <v>0.0</v>
      </c>
      <c r="G13" s="8">
        <v>0.0</v>
      </c>
      <c r="H13" s="7">
        <v>0.0</v>
      </c>
      <c r="I13" s="8">
        <v>0.0</v>
      </c>
      <c r="J13" s="7">
        <v>0.0</v>
      </c>
      <c r="K13" s="8">
        <v>0.0</v>
      </c>
      <c r="L13" s="7">
        <v>0.0</v>
      </c>
      <c r="M13" s="8">
        <v>0.0</v>
      </c>
      <c r="N13" s="9">
        <v>1.0</v>
      </c>
      <c r="O13" s="9">
        <v>1.0</v>
      </c>
      <c r="P13" s="9">
        <v>9.0</v>
      </c>
      <c r="Q13" s="9">
        <v>6.0</v>
      </c>
      <c r="R13" s="10">
        <v>0.0</v>
      </c>
      <c r="S13" s="10">
        <v>0.0</v>
      </c>
      <c r="T13" s="10">
        <v>0.0</v>
      </c>
      <c r="U13" s="10">
        <v>0.0</v>
      </c>
      <c r="V13" s="10">
        <v>0.0</v>
      </c>
      <c r="W13" s="10">
        <v>0.0</v>
      </c>
      <c r="X13" s="7">
        <v>0.0</v>
      </c>
      <c r="Y13" s="8">
        <v>0.0</v>
      </c>
      <c r="Z13" s="8">
        <f t="shared" si="1"/>
        <v>7</v>
      </c>
      <c r="AA13" s="11" t="s">
        <v>60</v>
      </c>
      <c r="AB13" s="12" t="s">
        <v>34</v>
      </c>
      <c r="AC13" s="12" t="s">
        <v>34</v>
      </c>
      <c r="AD13" s="12" t="s">
        <v>34</v>
      </c>
      <c r="AE13" s="13">
        <v>45629.0</v>
      </c>
      <c r="AF13" s="8"/>
    </row>
    <row r="14" ht="27.0" customHeight="1">
      <c r="A14" s="6" t="s">
        <v>61</v>
      </c>
      <c r="B14" s="7">
        <v>0.0</v>
      </c>
      <c r="C14" s="8">
        <v>0.0</v>
      </c>
      <c r="D14" s="7">
        <v>0.0</v>
      </c>
      <c r="E14" s="8">
        <v>0.0</v>
      </c>
      <c r="F14" s="7">
        <v>0.0</v>
      </c>
      <c r="G14" s="8">
        <v>0.0</v>
      </c>
      <c r="H14" s="7">
        <v>0.0</v>
      </c>
      <c r="I14" s="8">
        <v>0.0</v>
      </c>
      <c r="J14" s="7">
        <v>0.0</v>
      </c>
      <c r="K14" s="8">
        <v>0.0</v>
      </c>
      <c r="L14" s="7">
        <v>0.0</v>
      </c>
      <c r="M14" s="8">
        <v>0.0</v>
      </c>
      <c r="N14" s="9">
        <v>7.0</v>
      </c>
      <c r="O14" s="9">
        <v>3.0</v>
      </c>
      <c r="P14" s="9">
        <v>6.0</v>
      </c>
      <c r="Q14" s="9">
        <v>5.0</v>
      </c>
      <c r="R14" s="9">
        <v>4.0</v>
      </c>
      <c r="S14" s="9">
        <v>4.0</v>
      </c>
      <c r="T14" s="15" t="s">
        <v>36</v>
      </c>
      <c r="U14" s="15" t="s">
        <v>36</v>
      </c>
      <c r="V14" s="9">
        <v>0.0</v>
      </c>
      <c r="W14" s="9">
        <v>0.0</v>
      </c>
      <c r="X14" s="7">
        <v>0.0</v>
      </c>
      <c r="Y14" s="8">
        <v>0.0</v>
      </c>
      <c r="Z14" s="8">
        <f t="shared" si="1"/>
        <v>12</v>
      </c>
      <c r="AA14" s="11" t="s">
        <v>62</v>
      </c>
      <c r="AB14" s="12" t="s">
        <v>34</v>
      </c>
      <c r="AC14" s="12" t="s">
        <v>34</v>
      </c>
      <c r="AD14" s="12" t="s">
        <v>34</v>
      </c>
      <c r="AE14" s="13">
        <v>45629.0</v>
      </c>
      <c r="AF14" s="11"/>
    </row>
    <row r="15" ht="27.0" customHeight="1">
      <c r="A15" s="14" t="s">
        <v>63</v>
      </c>
      <c r="B15" s="7">
        <v>0.0</v>
      </c>
      <c r="C15" s="8">
        <v>0.0</v>
      </c>
      <c r="D15" s="7">
        <v>0.0</v>
      </c>
      <c r="E15" s="8">
        <v>0.0</v>
      </c>
      <c r="F15" s="7">
        <v>0.0</v>
      </c>
      <c r="G15" s="8">
        <v>0.0</v>
      </c>
      <c r="H15" s="7">
        <v>0.0</v>
      </c>
      <c r="I15" s="8">
        <v>0.0</v>
      </c>
      <c r="J15" s="7">
        <v>0.0</v>
      </c>
      <c r="K15" s="8">
        <v>0.0</v>
      </c>
      <c r="L15" s="7">
        <v>0.0</v>
      </c>
      <c r="M15" s="8">
        <v>0.0</v>
      </c>
      <c r="N15" s="9">
        <v>32.0</v>
      </c>
      <c r="O15" s="9">
        <v>13.0</v>
      </c>
      <c r="P15" s="9">
        <v>14.0</v>
      </c>
      <c r="Q15" s="9">
        <v>10.0</v>
      </c>
      <c r="R15" s="9">
        <v>6.0</v>
      </c>
      <c r="S15" s="9">
        <v>5.0</v>
      </c>
      <c r="T15" s="15" t="s">
        <v>36</v>
      </c>
      <c r="U15" s="15" t="s">
        <v>36</v>
      </c>
      <c r="V15" s="15" t="s">
        <v>36</v>
      </c>
      <c r="W15" s="15" t="s">
        <v>36</v>
      </c>
      <c r="X15" s="15" t="s">
        <v>36</v>
      </c>
      <c r="Y15" s="15" t="s">
        <v>36</v>
      </c>
      <c r="Z15" s="8">
        <f t="shared" si="1"/>
        <v>28</v>
      </c>
      <c r="AA15" s="11" t="s">
        <v>64</v>
      </c>
      <c r="AB15" s="15" t="s">
        <v>40</v>
      </c>
      <c r="AC15" s="15" t="s">
        <v>40</v>
      </c>
      <c r="AD15" s="15" t="s">
        <v>40</v>
      </c>
      <c r="AE15" s="13">
        <v>45567.0</v>
      </c>
      <c r="AF15" s="11" t="s">
        <v>41</v>
      </c>
    </row>
    <row r="16" ht="27.0" customHeight="1">
      <c r="A16" s="6" t="s">
        <v>65</v>
      </c>
      <c r="B16" s="7">
        <v>0.0</v>
      </c>
      <c r="C16" s="8">
        <v>0.0</v>
      </c>
      <c r="D16" s="7">
        <v>0.0</v>
      </c>
      <c r="E16" s="8">
        <v>0.0</v>
      </c>
      <c r="F16" s="7">
        <v>0.0</v>
      </c>
      <c r="G16" s="8">
        <v>0.0</v>
      </c>
      <c r="H16" s="7">
        <v>0.0</v>
      </c>
      <c r="I16" s="8">
        <v>0.0</v>
      </c>
      <c r="J16" s="7">
        <v>0.0</v>
      </c>
      <c r="K16" s="8">
        <v>0.0</v>
      </c>
      <c r="L16" s="7">
        <v>0.0</v>
      </c>
      <c r="M16" s="8">
        <v>0.0</v>
      </c>
      <c r="N16" s="10">
        <v>0.0</v>
      </c>
      <c r="O16" s="10">
        <v>0.0</v>
      </c>
      <c r="P16" s="10">
        <v>0.0</v>
      </c>
      <c r="Q16" s="10">
        <v>0.0</v>
      </c>
      <c r="R16" s="15" t="s">
        <v>36</v>
      </c>
      <c r="S16" s="15" t="s">
        <v>36</v>
      </c>
      <c r="T16" s="15" t="s">
        <v>36</v>
      </c>
      <c r="U16" s="15" t="s">
        <v>36</v>
      </c>
      <c r="V16" s="9">
        <v>4.0</v>
      </c>
      <c r="W16" s="9">
        <v>4.0</v>
      </c>
      <c r="X16" s="7">
        <v>0.0</v>
      </c>
      <c r="Y16" s="8">
        <v>0.0</v>
      </c>
      <c r="Z16" s="8">
        <f t="shared" si="1"/>
        <v>4</v>
      </c>
      <c r="AA16" s="8"/>
      <c r="AB16" s="12" t="s">
        <v>34</v>
      </c>
      <c r="AC16" s="12" t="s">
        <v>34</v>
      </c>
      <c r="AD16" s="12" t="s">
        <v>34</v>
      </c>
      <c r="AE16" s="13">
        <v>45629.0</v>
      </c>
      <c r="AF16" s="11"/>
    </row>
    <row r="17" ht="27.0" customHeight="1">
      <c r="A17" s="14" t="s">
        <v>66</v>
      </c>
      <c r="B17" s="7">
        <v>0.0</v>
      </c>
      <c r="C17" s="8">
        <v>0.0</v>
      </c>
      <c r="D17" s="7">
        <v>0.0</v>
      </c>
      <c r="E17" s="8">
        <v>0.0</v>
      </c>
      <c r="F17" s="7">
        <v>0.0</v>
      </c>
      <c r="G17" s="8">
        <v>0.0</v>
      </c>
      <c r="H17" s="7">
        <v>0.0</v>
      </c>
      <c r="I17" s="8">
        <v>0.0</v>
      </c>
      <c r="J17" s="7">
        <v>0.0</v>
      </c>
      <c r="K17" s="8">
        <v>0.0</v>
      </c>
      <c r="L17" s="7">
        <v>0.0</v>
      </c>
      <c r="M17" s="8">
        <v>0.0</v>
      </c>
      <c r="N17" s="10">
        <v>0.0</v>
      </c>
      <c r="O17" s="10">
        <v>0.0</v>
      </c>
      <c r="P17" s="10">
        <v>0.0</v>
      </c>
      <c r="Q17" s="10">
        <v>0.0</v>
      </c>
      <c r="R17" s="9">
        <v>2.0</v>
      </c>
      <c r="S17" s="10">
        <v>0.0</v>
      </c>
      <c r="T17" s="10">
        <v>0.0</v>
      </c>
      <c r="U17" s="10">
        <v>0.0</v>
      </c>
      <c r="V17" s="10">
        <v>0.0</v>
      </c>
      <c r="W17" s="10">
        <v>0.0</v>
      </c>
      <c r="X17" s="7">
        <v>0.0</v>
      </c>
      <c r="Y17" s="8">
        <v>0.0</v>
      </c>
      <c r="Z17" s="8">
        <f t="shared" si="1"/>
        <v>0</v>
      </c>
      <c r="AA17" s="11" t="s">
        <v>67</v>
      </c>
      <c r="AB17" s="12" t="s">
        <v>34</v>
      </c>
      <c r="AC17" s="12" t="s">
        <v>34</v>
      </c>
      <c r="AD17" s="12" t="s">
        <v>34</v>
      </c>
      <c r="AE17" s="13">
        <v>45629.0</v>
      </c>
      <c r="AF17" s="8"/>
    </row>
    <row r="18" ht="27.0" customHeight="1">
      <c r="A18" s="6" t="s">
        <v>68</v>
      </c>
      <c r="B18" s="7">
        <v>0.0</v>
      </c>
      <c r="C18" s="8">
        <v>0.0</v>
      </c>
      <c r="D18" s="7">
        <v>0.0</v>
      </c>
      <c r="E18" s="8">
        <v>0.0</v>
      </c>
      <c r="F18" s="7">
        <v>0.0</v>
      </c>
      <c r="G18" s="8">
        <v>0.0</v>
      </c>
      <c r="H18" s="7">
        <v>0.0</v>
      </c>
      <c r="I18" s="8">
        <v>0.0</v>
      </c>
      <c r="J18" s="7">
        <v>0.0</v>
      </c>
      <c r="K18" s="8">
        <v>0.0</v>
      </c>
      <c r="L18" s="7">
        <v>0.0</v>
      </c>
      <c r="M18" s="8">
        <v>0.0</v>
      </c>
      <c r="N18" s="10">
        <v>0.0</v>
      </c>
      <c r="O18" s="10">
        <v>0.0</v>
      </c>
      <c r="P18" s="10">
        <v>0.0</v>
      </c>
      <c r="Q18" s="10">
        <v>0.0</v>
      </c>
      <c r="R18" s="10">
        <v>0.0</v>
      </c>
      <c r="S18" s="10">
        <v>0.0</v>
      </c>
      <c r="T18" s="15" t="s">
        <v>36</v>
      </c>
      <c r="U18" s="15" t="s">
        <v>36</v>
      </c>
      <c r="V18" s="10">
        <v>0.0</v>
      </c>
      <c r="W18" s="10">
        <v>0.0</v>
      </c>
      <c r="X18" s="7">
        <v>0.0</v>
      </c>
      <c r="Y18" s="8">
        <v>0.0</v>
      </c>
      <c r="Z18" s="8">
        <f t="shared" si="1"/>
        <v>0</v>
      </c>
      <c r="AA18" s="8"/>
      <c r="AB18" s="12" t="s">
        <v>34</v>
      </c>
      <c r="AC18" s="12" t="s">
        <v>34</v>
      </c>
      <c r="AD18" s="12" t="s">
        <v>34</v>
      </c>
      <c r="AE18" s="13">
        <v>45629.0</v>
      </c>
      <c r="AF18" s="11"/>
    </row>
    <row r="19" ht="27.0" customHeight="1">
      <c r="A19" s="14" t="s">
        <v>69</v>
      </c>
      <c r="B19" s="7">
        <v>0.0</v>
      </c>
      <c r="C19" s="8">
        <v>0.0</v>
      </c>
      <c r="D19" s="7">
        <v>0.0</v>
      </c>
      <c r="E19" s="8">
        <v>0.0</v>
      </c>
      <c r="F19" s="7">
        <v>0.0</v>
      </c>
      <c r="G19" s="8">
        <v>0.0</v>
      </c>
      <c r="H19" s="7">
        <v>0.0</v>
      </c>
      <c r="I19" s="8">
        <v>0.0</v>
      </c>
      <c r="J19" s="7">
        <v>0.0</v>
      </c>
      <c r="K19" s="8">
        <v>0.0</v>
      </c>
      <c r="L19" s="7">
        <v>0.0</v>
      </c>
      <c r="M19" s="8">
        <v>0.0</v>
      </c>
      <c r="N19" s="9">
        <v>3.0</v>
      </c>
      <c r="O19" s="9">
        <v>3.0</v>
      </c>
      <c r="P19" s="9">
        <v>6.0</v>
      </c>
      <c r="Q19" s="9">
        <v>6.0</v>
      </c>
      <c r="R19" s="10">
        <v>0.0</v>
      </c>
      <c r="S19" s="10">
        <v>0.0</v>
      </c>
      <c r="T19" s="15" t="s">
        <v>36</v>
      </c>
      <c r="U19" s="15" t="s">
        <v>36</v>
      </c>
      <c r="V19" s="9">
        <v>4.0</v>
      </c>
      <c r="W19" s="9">
        <v>4.0</v>
      </c>
      <c r="X19" s="7">
        <v>0.0</v>
      </c>
      <c r="Y19" s="8">
        <v>0.0</v>
      </c>
      <c r="Z19" s="8">
        <f t="shared" si="1"/>
        <v>13</v>
      </c>
      <c r="AA19" s="8"/>
      <c r="AB19" s="12" t="s">
        <v>34</v>
      </c>
      <c r="AC19" s="12" t="s">
        <v>34</v>
      </c>
      <c r="AD19" s="12" t="s">
        <v>34</v>
      </c>
      <c r="AE19" s="13">
        <v>45629.0</v>
      </c>
      <c r="AF19" s="11"/>
    </row>
    <row r="20" ht="27.0" customHeight="1">
      <c r="A20" s="6" t="s">
        <v>70</v>
      </c>
      <c r="B20" s="7">
        <v>0.0</v>
      </c>
      <c r="C20" s="8">
        <v>0.0</v>
      </c>
      <c r="D20" s="7">
        <v>0.0</v>
      </c>
      <c r="E20" s="8">
        <v>0.0</v>
      </c>
      <c r="F20" s="7">
        <v>0.0</v>
      </c>
      <c r="G20" s="8">
        <v>0.0</v>
      </c>
      <c r="H20" s="7">
        <v>0.0</v>
      </c>
      <c r="I20" s="8">
        <v>0.0</v>
      </c>
      <c r="J20" s="7">
        <v>0.0</v>
      </c>
      <c r="K20" s="8">
        <v>0.0</v>
      </c>
      <c r="L20" s="7">
        <v>0.0</v>
      </c>
      <c r="M20" s="8">
        <v>0.0</v>
      </c>
      <c r="N20" s="10">
        <v>0.0</v>
      </c>
      <c r="O20" s="10">
        <v>0.0</v>
      </c>
      <c r="P20" s="9">
        <v>2.0</v>
      </c>
      <c r="Q20" s="10">
        <v>0.0</v>
      </c>
      <c r="R20" s="15" t="s">
        <v>36</v>
      </c>
      <c r="S20" s="15" t="s">
        <v>36</v>
      </c>
      <c r="T20" s="15" t="s">
        <v>36</v>
      </c>
      <c r="U20" s="15" t="s">
        <v>36</v>
      </c>
      <c r="V20" s="9">
        <v>2.0</v>
      </c>
      <c r="W20" s="9">
        <v>1.0</v>
      </c>
      <c r="X20" s="7">
        <v>0.0</v>
      </c>
      <c r="Y20" s="8">
        <v>0.0</v>
      </c>
      <c r="Z20" s="8">
        <f t="shared" si="1"/>
        <v>1</v>
      </c>
      <c r="AA20" s="11" t="s">
        <v>71</v>
      </c>
      <c r="AB20" s="12" t="s">
        <v>34</v>
      </c>
      <c r="AC20" s="12" t="s">
        <v>34</v>
      </c>
      <c r="AD20" s="12" t="s">
        <v>34</v>
      </c>
      <c r="AE20" s="13">
        <v>45629.0</v>
      </c>
      <c r="AF20" s="11"/>
    </row>
    <row r="21" ht="27.0" customHeight="1">
      <c r="A21" s="19"/>
      <c r="B21" s="20">
        <f t="shared" ref="B21:O21" si="2">SUM(B2:B19)</f>
        <v>0</v>
      </c>
      <c r="C21" s="20">
        <f t="shared" si="2"/>
        <v>0</v>
      </c>
      <c r="D21" s="20">
        <f t="shared" si="2"/>
        <v>0</v>
      </c>
      <c r="E21" s="20">
        <f t="shared" si="2"/>
        <v>0</v>
      </c>
      <c r="F21" s="20">
        <f t="shared" si="2"/>
        <v>0</v>
      </c>
      <c r="G21" s="20">
        <f t="shared" si="2"/>
        <v>0</v>
      </c>
      <c r="H21" s="20">
        <f t="shared" si="2"/>
        <v>0</v>
      </c>
      <c r="I21" s="20">
        <f t="shared" si="2"/>
        <v>0</v>
      </c>
      <c r="J21" s="20">
        <f t="shared" si="2"/>
        <v>0</v>
      </c>
      <c r="K21" s="20">
        <f t="shared" si="2"/>
        <v>0</v>
      </c>
      <c r="L21" s="20">
        <f t="shared" si="2"/>
        <v>0</v>
      </c>
      <c r="M21" s="20">
        <f t="shared" si="2"/>
        <v>7</v>
      </c>
      <c r="N21" s="20">
        <f t="shared" si="2"/>
        <v>131</v>
      </c>
      <c r="O21" s="20">
        <f t="shared" si="2"/>
        <v>79</v>
      </c>
      <c r="P21" s="20">
        <f>SUM(P2:P20)</f>
        <v>59</v>
      </c>
      <c r="Q21" s="20">
        <f t="shared" ref="Q21:V21" si="3">SUM(Q2:Q19)</f>
        <v>44</v>
      </c>
      <c r="R21" s="20">
        <f t="shared" si="3"/>
        <v>57</v>
      </c>
      <c r="S21" s="20">
        <f t="shared" si="3"/>
        <v>45</v>
      </c>
      <c r="T21" s="20">
        <f t="shared" si="3"/>
        <v>22</v>
      </c>
      <c r="U21" s="20">
        <f t="shared" si="3"/>
        <v>18</v>
      </c>
      <c r="V21" s="20">
        <f t="shared" si="3"/>
        <v>40</v>
      </c>
      <c r="W21" s="20">
        <f>SUM(W2:W20)</f>
        <v>31</v>
      </c>
      <c r="X21" s="20">
        <f t="shared" ref="X21:Z21" si="4">SUM(X2:X19)</f>
        <v>0</v>
      </c>
      <c r="Y21" s="20">
        <f t="shared" si="4"/>
        <v>0</v>
      </c>
      <c r="Z21" s="20">
        <f t="shared" si="4"/>
        <v>223</v>
      </c>
      <c r="AA21" s="19"/>
      <c r="AB21" s="19"/>
      <c r="AC21" s="19"/>
      <c r="AD21" s="19"/>
      <c r="AE21" s="19"/>
      <c r="AF21" s="19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1" t="s">
        <v>72</v>
      </c>
      <c r="B1" s="22" t="s">
        <v>73</v>
      </c>
      <c r="C1" s="22" t="s">
        <v>74</v>
      </c>
      <c r="D1" s="22" t="s">
        <v>75</v>
      </c>
      <c r="E1" s="22" t="s">
        <v>76</v>
      </c>
      <c r="F1" s="22" t="s">
        <v>77</v>
      </c>
      <c r="G1" s="22" t="s">
        <v>78</v>
      </c>
      <c r="H1" s="22" t="s">
        <v>79</v>
      </c>
      <c r="I1" s="22" t="s">
        <v>80</v>
      </c>
    </row>
  </sheetData>
  <drawing r:id="rId1"/>
</worksheet>
</file>